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Hlk177981155" localSheetId="0">Лист1!$F$59</definedName>
    <definedName name="_Hlk191643810" localSheetId="0">Лист1!$F$59</definedName>
    <definedName name="_xlnm.Print_Titles" localSheetId="0">Лист1!$6:$7</definedName>
  </definedNames>
  <calcPr calcId="145621"/>
</workbook>
</file>

<file path=xl/calcChain.xml><?xml version="1.0" encoding="utf-8"?>
<calcChain xmlns="http://schemas.openxmlformats.org/spreadsheetml/2006/main">
  <c r="E99" i="1" l="1"/>
  <c r="E102" i="1" s="1"/>
  <c r="E103" i="1" s="1"/>
  <c r="D9" i="1"/>
  <c r="D102" i="1"/>
  <c r="C101" i="1"/>
  <c r="E86" i="1"/>
  <c r="D86" i="1"/>
  <c r="C86" i="1"/>
  <c r="D94" i="1"/>
  <c r="C94" i="1"/>
  <c r="C91" i="1" s="1"/>
  <c r="D43" i="1"/>
  <c r="C82" i="1"/>
  <c r="C81" i="1"/>
  <c r="C61" i="1"/>
  <c r="E94" i="1"/>
  <c r="C43" i="1"/>
  <c r="E43" i="1"/>
  <c r="B43" i="1"/>
  <c r="B96" i="1"/>
  <c r="B84" i="1"/>
  <c r="B87" i="1"/>
  <c r="B86" i="1"/>
  <c r="D35" i="1" l="1"/>
  <c r="E35" i="1"/>
  <c r="C35" i="1"/>
  <c r="C16" i="1"/>
  <c r="D16" i="1"/>
  <c r="E16" i="1"/>
  <c r="B16" i="1"/>
  <c r="B41" i="1"/>
  <c r="B81" i="1"/>
  <c r="D81" i="1"/>
  <c r="B91" i="1" l="1"/>
  <c r="B83" i="1" s="1"/>
  <c r="B74" i="1"/>
  <c r="B64" i="1"/>
  <c r="B53" i="1"/>
  <c r="B46" i="1"/>
  <c r="B35" i="1"/>
  <c r="E91" i="1"/>
  <c r="D91" i="1"/>
  <c r="E96" i="1"/>
  <c r="D96" i="1"/>
  <c r="C96" i="1"/>
  <c r="E84" i="1"/>
  <c r="D84" i="1"/>
  <c r="C84" i="1"/>
  <c r="C83" i="1" s="1"/>
  <c r="E74" i="1"/>
  <c r="D74" i="1"/>
  <c r="C74" i="1"/>
  <c r="E53" i="1"/>
  <c r="D53" i="1"/>
  <c r="C53" i="1"/>
  <c r="E46" i="1"/>
  <c r="D46" i="1"/>
  <c r="C46" i="1"/>
  <c r="E41" i="1"/>
  <c r="D41" i="1"/>
  <c r="C41" i="1"/>
  <c r="C25" i="1" l="1"/>
  <c r="D25" i="1"/>
  <c r="B25" i="1"/>
  <c r="E25" i="1"/>
  <c r="B61" i="1"/>
  <c r="D40" i="1"/>
  <c r="D61" i="1"/>
  <c r="E61" i="1"/>
  <c r="E40" i="1"/>
  <c r="C40" i="1"/>
  <c r="B40" i="1"/>
  <c r="E83" i="1"/>
  <c r="D83" i="1"/>
  <c r="B9" i="1" l="1"/>
  <c r="C9" i="1"/>
  <c r="E9" i="1"/>
  <c r="C102" i="1"/>
  <c r="C103" i="1" s="1"/>
</calcChain>
</file>

<file path=xl/sharedStrings.xml><?xml version="1.0" encoding="utf-8"?>
<sst xmlns="http://schemas.openxmlformats.org/spreadsheetml/2006/main" count="113" uniqueCount="102">
  <si>
    <t>2025 год</t>
  </si>
  <si>
    <t xml:space="preserve">Финансовое обеспечение реализации муниципальной программы Кунгурского муниципального округа Пермского края  </t>
  </si>
  <si>
    <t>Наименование муниципальной программы, подпрограммы, основного мероприятия, мероприятия</t>
  </si>
  <si>
    <t xml:space="preserve"> Мероприятие 1.2.2. ____________</t>
  </si>
  <si>
    <t xml:space="preserve"> Мероприятие 1.2.3. ____________</t>
  </si>
  <si>
    <t>Расходы, руб.</t>
  </si>
  <si>
    <t>Справочно:</t>
  </si>
  <si>
    <t>муниципальные средства</t>
  </si>
  <si>
    <t>краевые средства</t>
  </si>
  <si>
    <t>федеральные средства</t>
  </si>
  <si>
    <t>Целевые показатели / показатели / показатели непосредственного результата (изменение*)</t>
  </si>
  <si>
    <t>Наименование</t>
  </si>
  <si>
    <t xml:space="preserve"> Мероприятие 2.2.2. ____________</t>
  </si>
  <si>
    <t xml:space="preserve"> Мероприятие 2.3.2. ____________</t>
  </si>
  <si>
    <t xml:space="preserve"> Мероприятие 2.3.3. ____________</t>
  </si>
  <si>
    <t>Мероприятие 3.1.2. ________________</t>
  </si>
  <si>
    <t>Мероприятие 3.1.3. __________</t>
  </si>
  <si>
    <t xml:space="preserve"> Основное мероприятие 3.2. _______________</t>
  </si>
  <si>
    <t xml:space="preserve"> Мероприятие 3.2.1. ____________</t>
  </si>
  <si>
    <t xml:space="preserve"> Мероприятие 3.2.2. ____________</t>
  </si>
  <si>
    <t xml:space="preserve"> Мероприятие 3.2.3. ____________</t>
  </si>
  <si>
    <t xml:space="preserve"> Основное мероприятие 3.3. _______________</t>
  </si>
  <si>
    <t xml:space="preserve"> Мероприятие 3.3.1. ____________</t>
  </si>
  <si>
    <t xml:space="preserve"> Мероприятие 3.3.2. ____________</t>
  </si>
  <si>
    <t>Мероприятие 4.1.3. __________</t>
  </si>
  <si>
    <t xml:space="preserve"> Мероприятие 4.2.2. ____________</t>
  </si>
  <si>
    <t xml:space="preserve"> Мероприятие 4.2.3. ____________</t>
  </si>
  <si>
    <t xml:space="preserve"> Основное мероприятие 4.3. _______________</t>
  </si>
  <si>
    <t xml:space="preserve"> Мероприятие 4.3.1. ____________</t>
  </si>
  <si>
    <t xml:space="preserve"> Мероприятие 4.3.2. ____________</t>
  </si>
  <si>
    <t xml:space="preserve"> Мероприятие 4.3.3. ____________</t>
  </si>
  <si>
    <t>Муниципальная программа «Поддержка агропромышленного комплекса и предпринимательства, создание комфортных условий для проживания на территории Кунгурского муниципального округа Пермского края», в том числе:</t>
  </si>
  <si>
    <t>Мероприятие 5.1.3. __________</t>
  </si>
  <si>
    <t xml:space="preserve"> Мероприятие 5.2.2. ____________</t>
  </si>
  <si>
    <t xml:space="preserve"> Мероприятие 5.2.3. ____________</t>
  </si>
  <si>
    <t>Подпрограмма 1. «Стимулирование развития агропромышленного комплекса»</t>
  </si>
  <si>
    <t xml:space="preserve"> Основное мероприятие 1.3. Привлечение специалистов в сельскохозяйственное производство и повышение качества трудовых ресурсов</t>
  </si>
  <si>
    <t>Подпрограмма 2. «Развитие малого и среднего предпринимательства»</t>
  </si>
  <si>
    <t xml:space="preserve"> Мероприятие 2.4.2. ____________</t>
  </si>
  <si>
    <t xml:space="preserve"> Мероприятие 2.4.3. ____________</t>
  </si>
  <si>
    <t>Подпрограмма 3. «Улучшение жилищных условий молодых семей»</t>
  </si>
  <si>
    <t>Основное мероприятие 3.1. Предоставление молодым семьям социальных выплат на приобретение (строительство) жилья в размере 30 - 35% от расчетной (средней) стоимости жилья</t>
  </si>
  <si>
    <t>Мероприятие 3.1.1. Реализация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</si>
  <si>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Подпрограмма 4. «Комплексное развитие сельских территорий»</t>
  </si>
  <si>
    <t>Основное мероприятие 4.1. Улучшение жилищных условий граждан, проживающих и осуществляющих трудовую деятельность на территории сельской местности, путем предоставления социальной выплаты на строительство (приобретение) жилья</t>
  </si>
  <si>
    <t>Мероприятие 4.1.1.Реализация мероприятий, направленных на комплексное развитие сельских территорий (улучшение жилищных условий граждан, проживающих на сельских территориях)</t>
  </si>
  <si>
    <t xml:space="preserve"> Основное мероприятие 4.2. Реализация мероприятий, направленных на комплексное развитие сельских территорий</t>
  </si>
  <si>
    <t xml:space="preserve"> Мероприятие 4.2.1. Реализация мероприятий, направленных на комплексное развитие сельских территорий (благоустройство сельских территорий)</t>
  </si>
  <si>
    <t>Подпрограмма 5. «Формирование комфортной городской среды»</t>
  </si>
  <si>
    <t>Основное мероприятие 5.1.Благоустройство дворовых территорий многоквартирных домов и общественных территорий" (расходы, не софинансируемые из федерального бюджета)</t>
  </si>
  <si>
    <t>Мероприятие 5.1.1. Благоустройство дворовых территорий многоквартирных домов</t>
  </si>
  <si>
    <t>Объем реализации сельскохозяйственной продукции в сельскохозяйственных предприятиях</t>
  </si>
  <si>
    <t>Количество субъектов малого и среднего предпринимательства</t>
  </si>
  <si>
    <t xml:space="preserve">Количество молодых семей, улучшивших жилищные условия </t>
  </si>
  <si>
    <t>Количество граждан, проживающих и осуществляющих трудовую деятельность на территории сельской местности улучшивших жилищные условия</t>
  </si>
  <si>
    <t>Количество благоустроенных дворовых территорий многоквартирных домов и общественных территорий</t>
  </si>
  <si>
    <t>Доля прибыльных сельскохозяйственных предприятий</t>
  </si>
  <si>
    <t>Среднегодовая численность работников в сельскохозяйственных предприятиях</t>
  </si>
  <si>
    <t xml:space="preserve">Количество субъектов малого и среднего предпринимательства </t>
  </si>
  <si>
    <t xml:space="preserve"> Основное мероприятие 2.4.Организация и проведение выездной торговли для субъектов малого и среднего предпринимательства, занятых в сфере общественного питания, торговли, услуг, производства и переработки сельскохозяйственной продукции; проведение ежегодных конкурсов</t>
  </si>
  <si>
    <t>Количество организованных и проведенных мероприятий выездной торговли</t>
  </si>
  <si>
    <t xml:space="preserve">Количество участников, принявших участие в выездной торговле </t>
  </si>
  <si>
    <t xml:space="preserve"> Мероприятие 2.7.1. Обеспечение деятельности (оказание услуг, выполнение работ) муниципальных учреждений (организаций) </t>
  </si>
  <si>
    <t>18 117,142</t>
  </si>
  <si>
    <t>Количество реализованных  общественно значимых проектов сельских территорий</t>
  </si>
  <si>
    <t xml:space="preserve">Количество благоустроенных дворовых территорий многоквартирных домов  </t>
  </si>
  <si>
    <t>Количество благоустроенных общественных территорий</t>
  </si>
  <si>
    <t>Количество  мероприятий по благоустройству мест общего пользования и дворовых территорий</t>
  </si>
  <si>
    <t xml:space="preserve"> Основное мероприятие 5.3. Прочие мероприятия по формированию комфортной городской среды</t>
  </si>
  <si>
    <t xml:space="preserve"> Мероприятие 5.3.1. Мероприятия по благоустройству мест общего пользования и дворовых территорий</t>
  </si>
  <si>
    <t xml:space="preserve"> Основное мероприятие 5.2.Федеральный проект "Формирование комфортной городской среды</t>
  </si>
  <si>
    <t>Мероприятие 5.1.2. Благоустройство общественных территорий</t>
  </si>
  <si>
    <t xml:space="preserve"> Мероприятие 5.2.1.Реализация программ формирования современной городской среды (благоустройство дворовых территорий многоквартирных домов)</t>
  </si>
  <si>
    <t xml:space="preserve"> Мероприятие 5.2.2.Реализация программ формирования современной городской среды (благоустройство общественных территорий)</t>
  </si>
  <si>
    <t xml:space="preserve"> Мероприятие 5.2.3.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</si>
  <si>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Приложение 13 к пояснительной записке</t>
  </si>
  <si>
    <t>2026 год</t>
  </si>
  <si>
    <t xml:space="preserve">Количество молодых семей, улучшивших жилищные условия посредством предоставления социальной выплаты в размере 30-35% расчетной (средней) стоимости жилья  </t>
  </si>
  <si>
    <t>Количество семей. получивших жилое помещение (жилой дом) на условиях найма</t>
  </si>
  <si>
    <t>Основное мероприятие 4.3 Строительство(приобретение) жилого помещения (жилого дома).предоставляемого гражданам Российской Федерации. проживающим на сельских территориях.по  договору найма жилого помещения</t>
  </si>
  <si>
    <t xml:space="preserve"> Количество семей. получивших жилое помещение (жилой дом) на условиях найма</t>
  </si>
  <si>
    <t>Мероприятие 4.3.1 Реализация мероприятий. направленных на комплексное развитие сельских территорий(Строительство(приобретение) жилого помещения (жилого дома).предоставляемого гражданам Российской Федерации. проживающим на сельских территориях.по  договору найма жилого помещения</t>
  </si>
  <si>
    <t>Количество мероприятий (в т.ч. консультирование), направленных на развитие малого и среднего предпринимательства, создание благоприятного инвестиционного климата, привлечение инвесторов</t>
  </si>
  <si>
    <t>Количество семей, получивших жилое помещение (жилой дом) на условиях найма</t>
  </si>
  <si>
    <t>Среднемесячная заработная плата работников в сельскохозяйственных предприятиях, руб.</t>
  </si>
  <si>
    <t>2027 год</t>
  </si>
  <si>
    <t>Основное мероприятие                                              2.1.Оказание организационной, методической, консультационной помощи и информационных услуг субъектам малого и среднего предпринимательства</t>
  </si>
  <si>
    <t xml:space="preserve">Количество проведенных семинаров(в т.ч.online, дистанционных) </t>
  </si>
  <si>
    <t>Количество подготовленных и направленных для размещения материалов на официальный сайт</t>
  </si>
  <si>
    <t xml:space="preserve"> Основное мероприятие 2.5. Имущественная поддержка субъектам малого и среднего предпринимательства</t>
  </si>
  <si>
    <t>Увеличение доли муниципального имущества свободного от прав третьих лиц, предназначенного для предоставления во владение и (или) пользование субъектам малого и среднего предпринимательства и организациям, представляющим инфраструктуру поддержки субъектам малого и среднего предпринимательства (по состоянию на конец года согласно утвержденному перечню)</t>
  </si>
  <si>
    <t xml:space="preserve"> Основное мероприятие 2.6.                                      Создание благоприятного инвестиционного климата, привлечение инвесторов</t>
  </si>
  <si>
    <t>Количество разработанных и размещенных на официальном сайте администрации Кунгурского муниципального округа Пермского края инвестиционных паспортов</t>
  </si>
  <si>
    <t>Количество организованных и проведенных конкурсов</t>
  </si>
  <si>
    <t xml:space="preserve"> Основное мероприятие 2.7. Предоставление информационной и консультационной поддержки субъектам предпринимательства, организация и проведение конкурсов </t>
  </si>
  <si>
    <t>2028 год</t>
  </si>
  <si>
    <t>«Поддержка агропромышленного комплекса и предпринимательства, создание комфортных условий для проживания на территории Кунгурского муниципального округа Пермского края» на 2026-2028 годы</t>
  </si>
  <si>
    <t>Основное мероприятие 3.2 Предоставление молодым семьям социальных выплат на приобретение (строительство) жилья за счет средств краевого бюджета в размере 10 % , 15 %  расчетной (средней) стоимости жилья</t>
  </si>
  <si>
    <t>Мероприятие 3.2.1 Обеспечение жильем молодых семей</t>
  </si>
  <si>
    <t xml:space="preserve">Объем внебюджетных финансовых средств, привлеченных молодыми семьями, улучшившими жилищные условия посредством предоставления социальной выплаты </t>
  </si>
  <si>
    <t xml:space="preserve">Количество молодых семей, улучшивших жилищные условия посредством предоставления социальной выплаты </t>
  </si>
  <si>
    <t>объем внебюджетных финансовых средств, привлеченных молодыми семьями, улучшившими жилищные условия посредством предоставления социальной выплаты в размере 30-35% расчетной(средней) стоимости жилья,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</si>
</sst>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vertical="center" wrapText="1"/>
    </xf>
    <xf numFmtId="4" fontId="6" fillId="2" borderId="4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vertical="center" wrapText="1"/>
    </xf>
    <xf numFmtId="4" fontId="7" fillId="2" borderId="3" xfId="0" applyNumberFormat="1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4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4" fontId="2" fillId="2" borderId="1" xfId="0" applyNumberFormat="1" applyFont="1" applyFill="1" applyBorder="1"/>
    <xf numFmtId="4" fontId="5" fillId="2" borderId="1" xfId="0" applyNumberFormat="1" applyFont="1" applyFill="1" applyBorder="1" applyAlignment="1">
      <alignment horizontal="right"/>
    </xf>
    <xf numFmtId="0" fontId="2" fillId="2" borderId="0" xfId="0" applyFont="1" applyFill="1"/>
    <xf numFmtId="4" fontId="2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9"/>
  <sheetViews>
    <sheetView tabSelected="1" view="pageBreakPreview" zoomScale="60" zoomScaleNormal="100" workbookViewId="0">
      <selection activeCell="F1" sqref="A1:I108"/>
    </sheetView>
  </sheetViews>
  <sheetFormatPr defaultRowHeight="15" x14ac:dyDescent="0.25"/>
  <cols>
    <col min="1" max="1" width="28.28515625" style="1" customWidth="1"/>
    <col min="2" max="5" width="19.5703125" style="1" customWidth="1"/>
    <col min="6" max="6" width="33.140625" style="1" customWidth="1"/>
    <col min="7" max="8" width="9.7109375" style="1" customWidth="1"/>
    <col min="9" max="9" width="10" style="1" customWidth="1"/>
    <col min="10" max="16384" width="9.140625" style="1"/>
  </cols>
  <sheetData>
    <row r="1" spans="1:9" x14ac:dyDescent="0.25">
      <c r="A1" s="12"/>
      <c r="B1" s="12"/>
      <c r="C1" s="12"/>
      <c r="D1" s="12"/>
      <c r="E1" s="12"/>
      <c r="F1" s="12"/>
      <c r="G1" s="12"/>
      <c r="H1" s="12"/>
      <c r="I1" s="13" t="s">
        <v>75</v>
      </c>
    </row>
    <row r="2" spans="1:9" x14ac:dyDescent="0.25">
      <c r="A2" s="12"/>
      <c r="B2" s="12"/>
      <c r="C2" s="12"/>
      <c r="D2" s="12"/>
      <c r="E2" s="12"/>
      <c r="F2" s="12"/>
      <c r="G2" s="12"/>
      <c r="H2" s="12"/>
      <c r="I2" s="12"/>
    </row>
    <row r="3" spans="1:9" ht="15.75" customHeight="1" x14ac:dyDescent="0.25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40.5" customHeight="1" x14ac:dyDescent="0.25">
      <c r="A4" s="14" t="s">
        <v>96</v>
      </c>
      <c r="B4" s="14"/>
      <c r="C4" s="14"/>
      <c r="D4" s="14"/>
      <c r="E4" s="14"/>
      <c r="F4" s="14"/>
      <c r="G4" s="14"/>
      <c r="H4" s="14"/>
      <c r="I4" s="14"/>
    </row>
    <row r="5" spans="1:9" x14ac:dyDescent="0.25">
      <c r="A5" s="15"/>
      <c r="B5" s="15"/>
      <c r="C5" s="15"/>
      <c r="D5" s="15"/>
      <c r="E5" s="15"/>
      <c r="F5" s="15"/>
      <c r="G5" s="15"/>
      <c r="H5" s="15"/>
      <c r="I5" s="15"/>
    </row>
    <row r="6" spans="1:9" ht="26.25" customHeight="1" x14ac:dyDescent="0.25">
      <c r="A6" s="16" t="s">
        <v>2</v>
      </c>
      <c r="B6" s="16" t="s">
        <v>5</v>
      </c>
      <c r="C6" s="16"/>
      <c r="D6" s="16"/>
      <c r="E6" s="16"/>
      <c r="F6" s="16" t="s">
        <v>10</v>
      </c>
      <c r="G6" s="16"/>
      <c r="H6" s="16"/>
      <c r="I6" s="16"/>
    </row>
    <row r="7" spans="1:9" x14ac:dyDescent="0.25">
      <c r="A7" s="16"/>
      <c r="B7" s="17" t="s">
        <v>0</v>
      </c>
      <c r="C7" s="17" t="s">
        <v>76</v>
      </c>
      <c r="D7" s="17" t="s">
        <v>85</v>
      </c>
      <c r="E7" s="17" t="s">
        <v>95</v>
      </c>
      <c r="F7" s="17" t="s">
        <v>11</v>
      </c>
      <c r="G7" s="17" t="s">
        <v>76</v>
      </c>
      <c r="H7" s="17" t="s">
        <v>85</v>
      </c>
      <c r="I7" s="17" t="s">
        <v>95</v>
      </c>
    </row>
    <row r="8" spans="1:9" ht="10.5" customHeight="1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3">
        <v>9</v>
      </c>
    </row>
    <row r="9" spans="1:9" ht="36" customHeight="1" x14ac:dyDescent="0.25">
      <c r="A9" s="18" t="s">
        <v>31</v>
      </c>
      <c r="B9" s="19">
        <f>B16+B25+B40+B61+B83</f>
        <v>40014212.420000002</v>
      </c>
      <c r="C9" s="19">
        <f>C16+C25+C40+C61+C83</f>
        <v>110414123.28</v>
      </c>
      <c r="D9" s="19">
        <f>D16+D25+D40+D61+D83</f>
        <v>108607751.98000002</v>
      </c>
      <c r="E9" s="19">
        <f>E16+E25+E40+E61+E83</f>
        <v>64430446.859999999</v>
      </c>
      <c r="F9" s="2" t="s">
        <v>51</v>
      </c>
      <c r="G9" s="2">
        <v>4590</v>
      </c>
      <c r="H9" s="2">
        <v>4595</v>
      </c>
      <c r="I9" s="3">
        <v>4595</v>
      </c>
    </row>
    <row r="10" spans="1:9" ht="36" customHeight="1" x14ac:dyDescent="0.25">
      <c r="A10" s="18"/>
      <c r="B10" s="19"/>
      <c r="C10" s="19"/>
      <c r="D10" s="19"/>
      <c r="E10" s="19"/>
      <c r="F10" s="2" t="s">
        <v>52</v>
      </c>
      <c r="G10" s="2">
        <v>2412</v>
      </c>
      <c r="H10" s="2">
        <v>2412</v>
      </c>
      <c r="I10" s="3">
        <v>2412</v>
      </c>
    </row>
    <row r="11" spans="1:9" ht="36" customHeight="1" x14ac:dyDescent="0.25">
      <c r="A11" s="18"/>
      <c r="B11" s="19"/>
      <c r="C11" s="19"/>
      <c r="D11" s="19"/>
      <c r="E11" s="19"/>
      <c r="F11" s="2" t="s">
        <v>53</v>
      </c>
      <c r="G11" s="3">
        <v>213</v>
      </c>
      <c r="H11" s="3">
        <v>213</v>
      </c>
      <c r="I11" s="3">
        <v>213</v>
      </c>
    </row>
    <row r="12" spans="1:9" ht="63.75" x14ac:dyDescent="0.25">
      <c r="A12" s="18"/>
      <c r="B12" s="19"/>
      <c r="C12" s="19"/>
      <c r="D12" s="19"/>
      <c r="E12" s="19"/>
      <c r="F12" s="2" t="s">
        <v>54</v>
      </c>
      <c r="G12" s="2">
        <v>4</v>
      </c>
      <c r="H12" s="2">
        <v>4</v>
      </c>
      <c r="I12" s="3">
        <v>0</v>
      </c>
    </row>
    <row r="13" spans="1:9" ht="38.25" x14ac:dyDescent="0.25">
      <c r="A13" s="18"/>
      <c r="B13" s="19"/>
      <c r="C13" s="19"/>
      <c r="D13" s="19"/>
      <c r="E13" s="19"/>
      <c r="F13" s="2" t="s">
        <v>83</v>
      </c>
      <c r="G13" s="2">
        <v>0</v>
      </c>
      <c r="H13" s="2">
        <v>0</v>
      </c>
      <c r="I13" s="3">
        <v>2</v>
      </c>
    </row>
    <row r="14" spans="1:9" ht="36" customHeight="1" x14ac:dyDescent="0.25">
      <c r="A14" s="18"/>
      <c r="B14" s="19"/>
      <c r="C14" s="19"/>
      <c r="D14" s="19"/>
      <c r="E14" s="19"/>
      <c r="F14" s="2" t="s">
        <v>64</v>
      </c>
      <c r="G14" s="2">
        <v>3</v>
      </c>
      <c r="H14" s="2">
        <v>0</v>
      </c>
      <c r="I14" s="3">
        <v>0</v>
      </c>
    </row>
    <row r="15" spans="1:9" ht="51" customHeight="1" x14ac:dyDescent="0.25">
      <c r="A15" s="18"/>
      <c r="B15" s="19"/>
      <c r="C15" s="19"/>
      <c r="D15" s="19"/>
      <c r="E15" s="19"/>
      <c r="F15" s="2" t="s">
        <v>55</v>
      </c>
      <c r="G15" s="2">
        <v>3</v>
      </c>
      <c r="H15" s="2">
        <v>0</v>
      </c>
      <c r="I15" s="2">
        <v>18</v>
      </c>
    </row>
    <row r="16" spans="1:9" ht="51" x14ac:dyDescent="0.25">
      <c r="A16" s="20" t="s">
        <v>35</v>
      </c>
      <c r="B16" s="21">
        <f>B19</f>
        <v>0</v>
      </c>
      <c r="C16" s="21">
        <f t="shared" ref="C16:E16" si="0">C19</f>
        <v>0</v>
      </c>
      <c r="D16" s="21">
        <f t="shared" si="0"/>
        <v>0</v>
      </c>
      <c r="E16" s="21">
        <f t="shared" si="0"/>
        <v>0</v>
      </c>
      <c r="F16" s="2" t="s">
        <v>56</v>
      </c>
      <c r="G16" s="2">
        <v>90</v>
      </c>
      <c r="H16" s="2">
        <v>90</v>
      </c>
      <c r="I16" s="2">
        <v>90</v>
      </c>
    </row>
    <row r="17" spans="1:9" ht="15" hidden="1" customHeight="1" x14ac:dyDescent="0.25">
      <c r="A17" s="22" t="s">
        <v>3</v>
      </c>
      <c r="B17" s="23"/>
      <c r="C17" s="23"/>
      <c r="D17" s="23"/>
      <c r="E17" s="23"/>
      <c r="F17" s="2"/>
      <c r="G17" s="2"/>
      <c r="H17" s="2"/>
      <c r="I17" s="2"/>
    </row>
    <row r="18" spans="1:9" ht="15" hidden="1" customHeight="1" x14ac:dyDescent="0.25">
      <c r="A18" s="22" t="s">
        <v>4</v>
      </c>
      <c r="B18" s="23"/>
      <c r="C18" s="23"/>
      <c r="D18" s="23"/>
      <c r="E18" s="23"/>
      <c r="F18" s="2"/>
      <c r="G18" s="2"/>
      <c r="H18" s="2"/>
      <c r="I18" s="2"/>
    </row>
    <row r="19" spans="1:9" ht="36" customHeight="1" x14ac:dyDescent="0.25">
      <c r="A19" s="24" t="s">
        <v>36</v>
      </c>
      <c r="B19" s="25">
        <v>0</v>
      </c>
      <c r="C19" s="25">
        <v>0</v>
      </c>
      <c r="D19" s="25">
        <v>0</v>
      </c>
      <c r="E19" s="25">
        <v>0</v>
      </c>
      <c r="F19" s="2" t="s">
        <v>84</v>
      </c>
      <c r="G19" s="2">
        <v>28500</v>
      </c>
      <c r="H19" s="2">
        <v>29000</v>
      </c>
      <c r="I19" s="2">
        <v>29000</v>
      </c>
    </row>
    <row r="20" spans="1:9" ht="36" customHeight="1" x14ac:dyDescent="0.25">
      <c r="A20" s="24"/>
      <c r="B20" s="25"/>
      <c r="C20" s="25"/>
      <c r="D20" s="25"/>
      <c r="E20" s="25"/>
      <c r="F20" s="2" t="s">
        <v>57</v>
      </c>
      <c r="G20" s="2">
        <v>2200</v>
      </c>
      <c r="H20" s="2">
        <v>2200</v>
      </c>
      <c r="I20" s="2">
        <v>2200</v>
      </c>
    </row>
    <row r="21" spans="1:9" ht="15" hidden="1" customHeight="1" x14ac:dyDescent="0.25">
      <c r="A21" s="22"/>
      <c r="B21" s="23"/>
      <c r="C21" s="23"/>
      <c r="D21" s="23"/>
      <c r="E21" s="23"/>
      <c r="F21" s="2"/>
      <c r="G21" s="2"/>
      <c r="H21" s="2"/>
      <c r="I21" s="2"/>
    </row>
    <row r="22" spans="1:9" ht="15" hidden="1" customHeight="1" x14ac:dyDescent="0.25">
      <c r="A22" s="22"/>
      <c r="B22" s="23"/>
      <c r="C22" s="23"/>
      <c r="D22" s="23"/>
      <c r="E22" s="23"/>
      <c r="F22" s="2"/>
      <c r="G22" s="2"/>
      <c r="H22" s="2"/>
      <c r="I22" s="2"/>
    </row>
    <row r="23" spans="1:9" ht="15" hidden="1" customHeight="1" x14ac:dyDescent="0.25">
      <c r="A23" s="22"/>
      <c r="B23" s="23"/>
      <c r="C23" s="23"/>
      <c r="D23" s="23"/>
      <c r="E23" s="23"/>
      <c r="F23" s="2"/>
      <c r="G23" s="2"/>
      <c r="H23" s="2"/>
      <c r="I23" s="2"/>
    </row>
    <row r="24" spans="1:9" ht="15" hidden="1" customHeight="1" x14ac:dyDescent="0.25">
      <c r="A24" s="22"/>
      <c r="B24" s="23"/>
      <c r="C24" s="23"/>
      <c r="D24" s="23"/>
      <c r="E24" s="23"/>
      <c r="F24" s="2"/>
      <c r="G24" s="2"/>
      <c r="H24" s="2"/>
      <c r="I24" s="2"/>
    </row>
    <row r="25" spans="1:9" ht="21.75" customHeight="1" x14ac:dyDescent="0.25">
      <c r="A25" s="20" t="s">
        <v>37</v>
      </c>
      <c r="B25" s="21">
        <f>B29+B35</f>
        <v>3938981</v>
      </c>
      <c r="C25" s="21">
        <f>C29+C35</f>
        <v>4277731.1100000003</v>
      </c>
      <c r="D25" s="21">
        <f>D29+D35</f>
        <v>4382164.9800000004</v>
      </c>
      <c r="E25" s="21">
        <f>E29+E35</f>
        <v>4382164.9800000004</v>
      </c>
      <c r="F25" s="2" t="s">
        <v>58</v>
      </c>
      <c r="G25" s="2">
        <v>2412</v>
      </c>
      <c r="H25" s="2">
        <v>2412</v>
      </c>
      <c r="I25" s="2">
        <v>2412</v>
      </c>
    </row>
    <row r="26" spans="1:9" ht="26.25" hidden="1" customHeight="1" x14ac:dyDescent="0.25">
      <c r="A26" s="22" t="s">
        <v>12</v>
      </c>
      <c r="B26" s="23"/>
      <c r="C26" s="23"/>
      <c r="D26" s="23"/>
      <c r="E26" s="23"/>
      <c r="F26" s="2"/>
      <c r="G26" s="2"/>
      <c r="H26" s="2"/>
      <c r="I26" s="2"/>
    </row>
    <row r="27" spans="1:9" ht="26.25" customHeight="1" x14ac:dyDescent="0.25">
      <c r="A27" s="26" t="s">
        <v>86</v>
      </c>
      <c r="B27" s="27">
        <v>0</v>
      </c>
      <c r="C27" s="27">
        <v>0</v>
      </c>
      <c r="D27" s="27">
        <v>0</v>
      </c>
      <c r="E27" s="27">
        <v>0</v>
      </c>
      <c r="F27" s="2" t="s">
        <v>87</v>
      </c>
      <c r="G27" s="2">
        <v>60</v>
      </c>
      <c r="H27" s="2">
        <v>60</v>
      </c>
      <c r="I27" s="2">
        <v>60</v>
      </c>
    </row>
    <row r="28" spans="1:9" ht="51.75" customHeight="1" x14ac:dyDescent="0.25">
      <c r="A28" s="28"/>
      <c r="B28" s="29"/>
      <c r="C28" s="29"/>
      <c r="D28" s="29"/>
      <c r="E28" s="29"/>
      <c r="F28" s="2" t="s">
        <v>88</v>
      </c>
      <c r="G28" s="2">
        <v>100</v>
      </c>
      <c r="H28" s="2">
        <v>100</v>
      </c>
      <c r="I28" s="2">
        <v>100</v>
      </c>
    </row>
    <row r="29" spans="1:9" ht="38.25" x14ac:dyDescent="0.25">
      <c r="A29" s="24" t="s">
        <v>59</v>
      </c>
      <c r="B29" s="25">
        <v>0</v>
      </c>
      <c r="C29" s="25">
        <v>0</v>
      </c>
      <c r="D29" s="25">
        <v>0</v>
      </c>
      <c r="E29" s="25">
        <v>0</v>
      </c>
      <c r="F29" s="2" t="s">
        <v>60</v>
      </c>
      <c r="G29" s="2">
        <v>7</v>
      </c>
      <c r="H29" s="2">
        <v>7</v>
      </c>
      <c r="I29" s="2">
        <v>7</v>
      </c>
    </row>
    <row r="30" spans="1:9" ht="73.5" customHeight="1" x14ac:dyDescent="0.25">
      <c r="A30" s="24"/>
      <c r="B30" s="25"/>
      <c r="C30" s="25"/>
      <c r="D30" s="25"/>
      <c r="E30" s="25"/>
      <c r="F30" s="2" t="s">
        <v>61</v>
      </c>
      <c r="G30" s="2">
        <v>250</v>
      </c>
      <c r="H30" s="2">
        <v>250</v>
      </c>
      <c r="I30" s="2">
        <v>250</v>
      </c>
    </row>
    <row r="31" spans="1:9" ht="15" hidden="1" customHeight="1" x14ac:dyDescent="0.25">
      <c r="A31" s="22" t="s">
        <v>13</v>
      </c>
      <c r="B31" s="23"/>
      <c r="C31" s="23"/>
      <c r="D31" s="23"/>
      <c r="E31" s="23"/>
      <c r="F31" s="2"/>
      <c r="G31" s="2"/>
      <c r="H31" s="2"/>
      <c r="I31" s="2"/>
    </row>
    <row r="32" spans="1:9" ht="15" hidden="1" customHeight="1" x14ac:dyDescent="0.25">
      <c r="A32" s="22" t="s">
        <v>14</v>
      </c>
      <c r="B32" s="23"/>
      <c r="C32" s="23"/>
      <c r="D32" s="23"/>
      <c r="E32" s="23"/>
      <c r="F32" s="2"/>
      <c r="G32" s="2"/>
      <c r="H32" s="2"/>
      <c r="I32" s="2"/>
    </row>
    <row r="33" spans="1:9" ht="156.75" customHeight="1" x14ac:dyDescent="0.25">
      <c r="A33" s="22" t="s">
        <v>89</v>
      </c>
      <c r="B33" s="23">
        <v>0</v>
      </c>
      <c r="C33" s="23">
        <v>0</v>
      </c>
      <c r="D33" s="23">
        <v>0</v>
      </c>
      <c r="E33" s="23">
        <v>0</v>
      </c>
      <c r="F33" s="2" t="s">
        <v>90</v>
      </c>
      <c r="G33" s="2">
        <v>10</v>
      </c>
      <c r="H33" s="2">
        <v>10</v>
      </c>
      <c r="I33" s="2">
        <v>10</v>
      </c>
    </row>
    <row r="34" spans="1:9" ht="87.75" customHeight="1" x14ac:dyDescent="0.25">
      <c r="A34" s="22" t="s">
        <v>91</v>
      </c>
      <c r="B34" s="23">
        <v>0</v>
      </c>
      <c r="C34" s="23">
        <v>0</v>
      </c>
      <c r="D34" s="23">
        <v>0</v>
      </c>
      <c r="E34" s="23">
        <v>0</v>
      </c>
      <c r="F34" s="2" t="s">
        <v>92</v>
      </c>
      <c r="G34" s="2">
        <v>3</v>
      </c>
      <c r="H34" s="2">
        <v>4</v>
      </c>
      <c r="I34" s="2">
        <v>4</v>
      </c>
    </row>
    <row r="35" spans="1:9" ht="76.5" x14ac:dyDescent="0.25">
      <c r="A35" s="26" t="s">
        <v>94</v>
      </c>
      <c r="B35" s="27">
        <f t="shared" ref="B35" si="1">SUM(B37:B39)</f>
        <v>3938981</v>
      </c>
      <c r="C35" s="27">
        <f>C37</f>
        <v>4277731.1100000003</v>
      </c>
      <c r="D35" s="27">
        <f t="shared" ref="D35:E35" si="2">D37</f>
        <v>4382164.9800000004</v>
      </c>
      <c r="E35" s="27">
        <f t="shared" si="2"/>
        <v>4382164.9800000004</v>
      </c>
      <c r="F35" s="2" t="s">
        <v>82</v>
      </c>
      <c r="G35" s="2">
        <v>689</v>
      </c>
      <c r="H35" s="2">
        <v>689</v>
      </c>
      <c r="I35" s="2">
        <v>689</v>
      </c>
    </row>
    <row r="36" spans="1:9" ht="25.5" x14ac:dyDescent="0.25">
      <c r="A36" s="28"/>
      <c r="B36" s="29"/>
      <c r="C36" s="29"/>
      <c r="D36" s="29"/>
      <c r="E36" s="29"/>
      <c r="F36" s="2" t="s">
        <v>93</v>
      </c>
      <c r="G36" s="2">
        <v>6</v>
      </c>
      <c r="H36" s="2">
        <v>6</v>
      </c>
      <c r="I36" s="2">
        <v>6</v>
      </c>
    </row>
    <row r="37" spans="1:9" ht="63.75" x14ac:dyDescent="0.25">
      <c r="A37" s="22" t="s">
        <v>62</v>
      </c>
      <c r="B37" s="23">
        <v>3938981</v>
      </c>
      <c r="C37" s="23">
        <v>4277731.1100000003</v>
      </c>
      <c r="D37" s="23">
        <v>4382164.9800000004</v>
      </c>
      <c r="E37" s="23">
        <v>4382164.9800000004</v>
      </c>
      <c r="F37" s="2"/>
      <c r="G37" s="2"/>
      <c r="H37" s="2"/>
      <c r="I37" s="2"/>
    </row>
    <row r="38" spans="1:9" ht="15" hidden="1" customHeight="1" x14ac:dyDescent="0.25">
      <c r="A38" s="22" t="s">
        <v>38</v>
      </c>
      <c r="B38" s="23"/>
      <c r="C38" s="23"/>
      <c r="D38" s="23"/>
      <c r="E38" s="23"/>
      <c r="F38" s="2"/>
      <c r="G38" s="2"/>
      <c r="H38" s="2"/>
      <c r="I38" s="2"/>
    </row>
    <row r="39" spans="1:9" ht="15" hidden="1" customHeight="1" x14ac:dyDescent="0.25">
      <c r="A39" s="22" t="s">
        <v>39</v>
      </c>
      <c r="B39" s="23"/>
      <c r="C39" s="23"/>
      <c r="D39" s="23"/>
      <c r="E39" s="23"/>
      <c r="F39" s="2"/>
      <c r="G39" s="2"/>
      <c r="H39" s="2"/>
      <c r="I39" s="2"/>
    </row>
    <row r="40" spans="1:9" ht="38.25" x14ac:dyDescent="0.25">
      <c r="A40" s="20" t="s">
        <v>40</v>
      </c>
      <c r="B40" s="21">
        <f>B41+B46+B53</f>
        <v>20778733</v>
      </c>
      <c r="C40" s="21">
        <f>C41+C46+C53</f>
        <v>50281181</v>
      </c>
      <c r="D40" s="21">
        <f>D41+D46+D53</f>
        <v>52868068</v>
      </c>
      <c r="E40" s="21">
        <f>E41+E46+E53</f>
        <v>8300000</v>
      </c>
      <c r="F40" s="2" t="s">
        <v>53</v>
      </c>
      <c r="G40" s="2">
        <v>213</v>
      </c>
      <c r="H40" s="2">
        <v>213</v>
      </c>
      <c r="I40" s="2">
        <v>213</v>
      </c>
    </row>
    <row r="41" spans="1:9" ht="56.25" customHeight="1" x14ac:dyDescent="0.25">
      <c r="A41" s="24" t="s">
        <v>41</v>
      </c>
      <c r="B41" s="25">
        <f>SUM(B43:B45)</f>
        <v>20778733</v>
      </c>
      <c r="C41" s="25">
        <f t="shared" ref="C41:E41" si="3">SUM(C43:C45)</f>
        <v>18813010</v>
      </c>
      <c r="D41" s="25">
        <f t="shared" si="3"/>
        <v>17816334</v>
      </c>
      <c r="E41" s="25">
        <f t="shared" si="3"/>
        <v>8300000</v>
      </c>
      <c r="F41" s="2" t="s">
        <v>77</v>
      </c>
      <c r="G41" s="2">
        <v>10</v>
      </c>
      <c r="H41" s="2">
        <v>10</v>
      </c>
      <c r="I41" s="2">
        <v>10</v>
      </c>
    </row>
    <row r="42" spans="1:9" ht="72.75" customHeight="1" x14ac:dyDescent="0.25">
      <c r="A42" s="24"/>
      <c r="B42" s="25"/>
      <c r="C42" s="25"/>
      <c r="D42" s="25"/>
      <c r="E42" s="25"/>
      <c r="F42" s="30" t="s">
        <v>101</v>
      </c>
      <c r="G42" s="2" t="s">
        <v>63</v>
      </c>
      <c r="H42" s="2">
        <v>0</v>
      </c>
      <c r="I42" s="2">
        <v>0</v>
      </c>
    </row>
    <row r="43" spans="1:9" ht="100.5" customHeight="1" thickBot="1" x14ac:dyDescent="0.3">
      <c r="A43" s="22" t="s">
        <v>42</v>
      </c>
      <c r="B43" s="23">
        <f>8300000+2870105+9608628</f>
        <v>20778733</v>
      </c>
      <c r="C43" s="23">
        <f>8300000+10513010</f>
        <v>18813010</v>
      </c>
      <c r="D43" s="23">
        <f>8300000+9516334</f>
        <v>17816334</v>
      </c>
      <c r="E43" s="23">
        <f>8300000</f>
        <v>8300000</v>
      </c>
      <c r="F43" s="2"/>
      <c r="G43" s="2"/>
      <c r="H43" s="2"/>
      <c r="I43" s="2"/>
    </row>
    <row r="44" spans="1:9" ht="22.5" hidden="1" customHeight="1" x14ac:dyDescent="0.25">
      <c r="A44" s="22" t="s">
        <v>15</v>
      </c>
      <c r="B44" s="23"/>
      <c r="C44" s="23"/>
      <c r="D44" s="23"/>
      <c r="E44" s="23"/>
      <c r="F44" s="2"/>
      <c r="G44" s="2"/>
      <c r="H44" s="2"/>
      <c r="I44" s="2"/>
    </row>
    <row r="45" spans="1:9" ht="15" hidden="1" customHeight="1" x14ac:dyDescent="0.25">
      <c r="A45" s="22" t="s">
        <v>16</v>
      </c>
      <c r="B45" s="23"/>
      <c r="C45" s="23"/>
      <c r="D45" s="23"/>
      <c r="E45" s="23"/>
      <c r="F45" s="2"/>
      <c r="G45" s="2"/>
      <c r="H45" s="2"/>
      <c r="I45" s="2"/>
    </row>
    <row r="46" spans="1:9" ht="15" hidden="1" customHeight="1" x14ac:dyDescent="0.25">
      <c r="A46" s="24" t="s">
        <v>17</v>
      </c>
      <c r="B46" s="25">
        <f t="shared" ref="B46" si="4">SUM(B50:B52)</f>
        <v>0</v>
      </c>
      <c r="C46" s="25">
        <f t="shared" ref="C46:E46" si="5">SUM(C50:C52)</f>
        <v>0</v>
      </c>
      <c r="D46" s="25">
        <f t="shared" si="5"/>
        <v>0</v>
      </c>
      <c r="E46" s="25">
        <f t="shared" si="5"/>
        <v>0</v>
      </c>
      <c r="F46" s="2"/>
      <c r="G46" s="2"/>
      <c r="H46" s="2"/>
      <c r="I46" s="2"/>
    </row>
    <row r="47" spans="1:9" ht="17.25" hidden="1" customHeight="1" x14ac:dyDescent="0.25">
      <c r="A47" s="24"/>
      <c r="B47" s="25"/>
      <c r="C47" s="25"/>
      <c r="D47" s="25"/>
      <c r="E47" s="25"/>
      <c r="F47" s="2"/>
      <c r="G47" s="2"/>
      <c r="H47" s="2"/>
      <c r="I47" s="2"/>
    </row>
    <row r="48" spans="1:9" ht="15" hidden="1" customHeight="1" x14ac:dyDescent="0.25">
      <c r="A48" s="24"/>
      <c r="B48" s="25"/>
      <c r="C48" s="25"/>
      <c r="D48" s="25"/>
      <c r="E48" s="25"/>
      <c r="F48" s="2"/>
      <c r="G48" s="2"/>
      <c r="H48" s="3"/>
      <c r="I48" s="2"/>
    </row>
    <row r="49" spans="1:9" ht="15" hidden="1" customHeight="1" x14ac:dyDescent="0.25">
      <c r="A49" s="24"/>
      <c r="B49" s="25"/>
      <c r="C49" s="25"/>
      <c r="D49" s="25"/>
      <c r="E49" s="25"/>
      <c r="F49" s="2"/>
      <c r="G49" s="2"/>
      <c r="H49" s="2"/>
      <c r="I49" s="2"/>
    </row>
    <row r="50" spans="1:9" ht="15" hidden="1" customHeight="1" x14ac:dyDescent="0.25">
      <c r="A50" s="22" t="s">
        <v>18</v>
      </c>
      <c r="B50" s="23"/>
      <c r="C50" s="23"/>
      <c r="D50" s="23"/>
      <c r="E50" s="23"/>
      <c r="F50" s="2"/>
      <c r="G50" s="2"/>
      <c r="H50" s="2"/>
      <c r="I50" s="2"/>
    </row>
    <row r="51" spans="1:9" ht="15" hidden="1" customHeight="1" x14ac:dyDescent="0.25">
      <c r="A51" s="22" t="s">
        <v>19</v>
      </c>
      <c r="B51" s="23"/>
      <c r="C51" s="23"/>
      <c r="D51" s="23"/>
      <c r="E51" s="23"/>
      <c r="F51" s="2"/>
      <c r="G51" s="2"/>
      <c r="H51" s="2"/>
      <c r="I51" s="2"/>
    </row>
    <row r="52" spans="1:9" ht="15" hidden="1" customHeight="1" x14ac:dyDescent="0.25">
      <c r="A52" s="22" t="s">
        <v>20</v>
      </c>
      <c r="B52" s="23"/>
      <c r="C52" s="23"/>
      <c r="D52" s="23"/>
      <c r="E52" s="23"/>
      <c r="F52" s="2"/>
      <c r="G52" s="2"/>
      <c r="H52" s="2"/>
      <c r="I52" s="2"/>
    </row>
    <row r="53" spans="1:9" ht="15" hidden="1" customHeight="1" x14ac:dyDescent="0.25">
      <c r="A53" s="24" t="s">
        <v>21</v>
      </c>
      <c r="B53" s="25">
        <f t="shared" ref="B53" si="6">SUM(B57:B60)</f>
        <v>0</v>
      </c>
      <c r="C53" s="25">
        <f t="shared" ref="C53:E53" si="7">SUM(C57:C60)</f>
        <v>31468171</v>
      </c>
      <c r="D53" s="25">
        <f t="shared" si="7"/>
        <v>35051734</v>
      </c>
      <c r="E53" s="25">
        <f t="shared" si="7"/>
        <v>0</v>
      </c>
      <c r="F53" s="2"/>
      <c r="G53" s="2"/>
      <c r="H53" s="2"/>
      <c r="I53" s="2"/>
    </row>
    <row r="54" spans="1:9" ht="17.25" hidden="1" customHeight="1" x14ac:dyDescent="0.25">
      <c r="A54" s="24"/>
      <c r="B54" s="25"/>
      <c r="C54" s="25"/>
      <c r="D54" s="25"/>
      <c r="E54" s="25"/>
      <c r="F54" s="2"/>
      <c r="G54" s="2"/>
      <c r="H54" s="2"/>
      <c r="I54" s="2"/>
    </row>
    <row r="55" spans="1:9" ht="15" hidden="1" customHeight="1" x14ac:dyDescent="0.25">
      <c r="A55" s="24"/>
      <c r="B55" s="25"/>
      <c r="C55" s="25"/>
      <c r="D55" s="25"/>
      <c r="E55" s="25"/>
      <c r="F55" s="2"/>
      <c r="G55" s="2"/>
      <c r="H55" s="3"/>
      <c r="I55" s="2"/>
    </row>
    <row r="56" spans="1:9" ht="15" hidden="1" customHeight="1" x14ac:dyDescent="0.25">
      <c r="A56" s="24"/>
      <c r="B56" s="25"/>
      <c r="C56" s="25"/>
      <c r="D56" s="25"/>
      <c r="E56" s="25"/>
      <c r="F56" s="2"/>
      <c r="G56" s="2"/>
      <c r="H56" s="2"/>
      <c r="I56" s="2"/>
    </row>
    <row r="57" spans="1:9" ht="15" hidden="1" customHeight="1" x14ac:dyDescent="0.25">
      <c r="A57" s="22" t="s">
        <v>22</v>
      </c>
      <c r="B57" s="23"/>
      <c r="C57" s="23"/>
      <c r="D57" s="23"/>
      <c r="E57" s="23"/>
      <c r="F57" s="2"/>
      <c r="G57" s="2"/>
      <c r="H57" s="2"/>
      <c r="I57" s="2"/>
    </row>
    <row r="58" spans="1:9" ht="15" hidden="1" customHeight="1" x14ac:dyDescent="0.25">
      <c r="A58" s="22" t="s">
        <v>23</v>
      </c>
      <c r="B58" s="23"/>
      <c r="C58" s="23"/>
      <c r="D58" s="23"/>
      <c r="E58" s="23"/>
      <c r="F58" s="2"/>
      <c r="G58" s="2"/>
      <c r="H58" s="2"/>
      <c r="I58" s="2"/>
    </row>
    <row r="59" spans="1:9" ht="84" customHeight="1" thickBot="1" x14ac:dyDescent="0.3">
      <c r="A59" s="31" t="s">
        <v>97</v>
      </c>
      <c r="B59" s="23"/>
      <c r="C59" s="23"/>
      <c r="D59" s="23"/>
      <c r="E59" s="23"/>
      <c r="F59" s="7" t="s">
        <v>100</v>
      </c>
      <c r="G59" s="2">
        <v>203</v>
      </c>
      <c r="H59" s="2">
        <v>203</v>
      </c>
      <c r="I59" s="2">
        <v>0</v>
      </c>
    </row>
    <row r="60" spans="1:9" ht="53.25" customHeight="1" x14ac:dyDescent="0.25">
      <c r="A60" s="22" t="s">
        <v>98</v>
      </c>
      <c r="B60" s="23">
        <v>0</v>
      </c>
      <c r="C60" s="23">
        <v>31468171</v>
      </c>
      <c r="D60" s="23">
        <v>35051734</v>
      </c>
      <c r="E60" s="23">
        <v>0</v>
      </c>
      <c r="F60" s="32" t="s">
        <v>99</v>
      </c>
      <c r="G60" s="2">
        <v>0</v>
      </c>
      <c r="H60" s="2">
        <v>0</v>
      </c>
      <c r="I60" s="2">
        <v>0</v>
      </c>
    </row>
    <row r="61" spans="1:9" ht="63.75" x14ac:dyDescent="0.25">
      <c r="A61" s="33" t="s">
        <v>43</v>
      </c>
      <c r="B61" s="34">
        <f>B64+B70+B74+B81</f>
        <v>0</v>
      </c>
      <c r="C61" s="34">
        <f>C64+C70+C74+C81</f>
        <v>4741699.87</v>
      </c>
      <c r="D61" s="34">
        <f t="shared" ref="D61:E61" si="8">D64+D70+D74+D81</f>
        <v>0</v>
      </c>
      <c r="E61" s="34">
        <f t="shared" si="8"/>
        <v>0</v>
      </c>
      <c r="F61" s="2" t="s">
        <v>54</v>
      </c>
      <c r="G61" s="2">
        <v>4</v>
      </c>
      <c r="H61" s="2">
        <v>4</v>
      </c>
      <c r="I61" s="2">
        <v>0</v>
      </c>
    </row>
    <row r="62" spans="1:9" ht="38.25" x14ac:dyDescent="0.25">
      <c r="A62" s="35"/>
      <c r="B62" s="36"/>
      <c r="C62" s="36"/>
      <c r="D62" s="36"/>
      <c r="E62" s="36"/>
      <c r="F62" s="2" t="s">
        <v>64</v>
      </c>
      <c r="G62" s="2">
        <v>0</v>
      </c>
      <c r="H62" s="2">
        <v>0</v>
      </c>
      <c r="I62" s="2">
        <v>0</v>
      </c>
    </row>
    <row r="63" spans="1:9" ht="30" customHeight="1" x14ac:dyDescent="0.25">
      <c r="A63" s="37"/>
      <c r="B63" s="38"/>
      <c r="C63" s="38"/>
      <c r="D63" s="38"/>
      <c r="E63" s="38"/>
      <c r="F63" s="2" t="s">
        <v>78</v>
      </c>
      <c r="G63" s="5">
        <v>1</v>
      </c>
      <c r="H63" s="2">
        <v>0</v>
      </c>
      <c r="I63" s="2">
        <v>0</v>
      </c>
    </row>
    <row r="64" spans="1:9" x14ac:dyDescent="0.25">
      <c r="A64" s="24" t="s">
        <v>44</v>
      </c>
      <c r="B64" s="25">
        <f>SUM(B68:B69)</f>
        <v>0</v>
      </c>
      <c r="C64" s="25">
        <v>0</v>
      </c>
      <c r="D64" s="25">
        <v>0</v>
      </c>
      <c r="E64" s="25">
        <v>0</v>
      </c>
      <c r="F64" s="11" t="s">
        <v>54</v>
      </c>
      <c r="G64" s="11">
        <v>0</v>
      </c>
      <c r="H64" s="11">
        <v>0</v>
      </c>
      <c r="I64" s="11">
        <v>0</v>
      </c>
    </row>
    <row r="65" spans="1:9" x14ac:dyDescent="0.25">
      <c r="A65" s="24"/>
      <c r="B65" s="25"/>
      <c r="C65" s="25"/>
      <c r="D65" s="25"/>
      <c r="E65" s="25"/>
      <c r="F65" s="39"/>
      <c r="G65" s="39"/>
      <c r="H65" s="39"/>
      <c r="I65" s="39"/>
    </row>
    <row r="66" spans="1:9" ht="26.25" customHeight="1" x14ac:dyDescent="0.25">
      <c r="A66" s="24"/>
      <c r="B66" s="25"/>
      <c r="C66" s="25"/>
      <c r="D66" s="25"/>
      <c r="E66" s="25"/>
      <c r="F66" s="39"/>
      <c r="G66" s="39"/>
      <c r="H66" s="39"/>
      <c r="I66" s="39"/>
    </row>
    <row r="67" spans="1:9" ht="26.25" customHeight="1" x14ac:dyDescent="0.25">
      <c r="A67" s="24"/>
      <c r="B67" s="25"/>
      <c r="C67" s="25"/>
      <c r="D67" s="25"/>
      <c r="E67" s="25"/>
      <c r="F67" s="40"/>
      <c r="G67" s="40"/>
      <c r="H67" s="40"/>
      <c r="I67" s="40"/>
    </row>
    <row r="68" spans="1:9" ht="89.25" x14ac:dyDescent="0.25">
      <c r="A68" s="22" t="s">
        <v>45</v>
      </c>
      <c r="B68" s="23">
        <v>0</v>
      </c>
      <c r="C68" s="23">
        <v>0</v>
      </c>
      <c r="D68" s="23">
        <v>0</v>
      </c>
      <c r="E68" s="23">
        <v>0</v>
      </c>
      <c r="F68" s="2"/>
      <c r="G68" s="2"/>
      <c r="H68" s="2"/>
      <c r="I68" s="2"/>
    </row>
    <row r="69" spans="1:9" ht="15" hidden="1" customHeight="1" x14ac:dyDescent="0.25">
      <c r="A69" s="22" t="s">
        <v>24</v>
      </c>
      <c r="B69" s="23"/>
      <c r="C69" s="23"/>
      <c r="D69" s="23"/>
      <c r="E69" s="23"/>
      <c r="F69" s="2"/>
      <c r="G69" s="2"/>
      <c r="H69" s="2"/>
      <c r="I69" s="2"/>
    </row>
    <row r="70" spans="1:9" ht="51" x14ac:dyDescent="0.25">
      <c r="A70" s="22" t="s">
        <v>46</v>
      </c>
      <c r="B70" s="23">
        <v>0</v>
      </c>
      <c r="C70" s="23">
        <v>0</v>
      </c>
      <c r="D70" s="23">
        <v>0</v>
      </c>
      <c r="E70" s="23">
        <v>0</v>
      </c>
      <c r="F70" s="2" t="s">
        <v>64</v>
      </c>
      <c r="G70" s="2">
        <v>0</v>
      </c>
      <c r="H70" s="2">
        <v>0</v>
      </c>
      <c r="I70" s="2">
        <v>0</v>
      </c>
    </row>
    <row r="71" spans="1:9" ht="63.75" x14ac:dyDescent="0.25">
      <c r="A71" s="22" t="s">
        <v>47</v>
      </c>
      <c r="B71" s="23">
        <v>0</v>
      </c>
      <c r="C71" s="23">
        <v>0</v>
      </c>
      <c r="D71" s="23">
        <v>0</v>
      </c>
      <c r="E71" s="23">
        <v>0</v>
      </c>
      <c r="F71" s="2"/>
      <c r="G71" s="2"/>
      <c r="H71" s="2"/>
      <c r="I71" s="2"/>
    </row>
    <row r="72" spans="1:9" ht="15" hidden="1" customHeight="1" x14ac:dyDescent="0.25">
      <c r="A72" s="22" t="s">
        <v>25</v>
      </c>
      <c r="B72" s="23"/>
      <c r="C72" s="23"/>
      <c r="D72" s="23"/>
      <c r="E72" s="23"/>
      <c r="F72" s="2"/>
      <c r="G72" s="2"/>
      <c r="H72" s="2"/>
      <c r="I72" s="2"/>
    </row>
    <row r="73" spans="1:9" ht="0.75" customHeight="1" x14ac:dyDescent="0.25">
      <c r="A73" s="22" t="s">
        <v>26</v>
      </c>
      <c r="B73" s="23"/>
      <c r="C73" s="23"/>
      <c r="D73" s="23"/>
      <c r="E73" s="23"/>
      <c r="F73" s="2"/>
      <c r="G73" s="2"/>
      <c r="H73" s="2"/>
      <c r="I73" s="2"/>
    </row>
    <row r="74" spans="1:9" ht="15" hidden="1" customHeight="1" x14ac:dyDescent="0.25">
      <c r="A74" s="24" t="s">
        <v>27</v>
      </c>
      <c r="B74" s="25">
        <f t="shared" ref="B74" si="9">SUM(B78:B80)</f>
        <v>0</v>
      </c>
      <c r="C74" s="25">
        <f t="shared" ref="C74:E74" si="10">SUM(C78:C80)</f>
        <v>0</v>
      </c>
      <c r="D74" s="25">
        <f t="shared" si="10"/>
        <v>0</v>
      </c>
      <c r="E74" s="25">
        <f t="shared" si="10"/>
        <v>0</v>
      </c>
      <c r="F74" s="2"/>
      <c r="G74" s="2"/>
      <c r="H74" s="2"/>
      <c r="I74" s="2"/>
    </row>
    <row r="75" spans="1:9" ht="15" hidden="1" customHeight="1" x14ac:dyDescent="0.25">
      <c r="A75" s="24"/>
      <c r="B75" s="25"/>
      <c r="C75" s="25"/>
      <c r="D75" s="25"/>
      <c r="E75" s="25"/>
      <c r="F75" s="2"/>
      <c r="G75" s="2"/>
      <c r="H75" s="2"/>
      <c r="I75" s="2"/>
    </row>
    <row r="76" spans="1:9" ht="15" hidden="1" customHeight="1" x14ac:dyDescent="0.25">
      <c r="A76" s="24"/>
      <c r="B76" s="25"/>
      <c r="C76" s="25"/>
      <c r="D76" s="25"/>
      <c r="E76" s="25"/>
      <c r="F76" s="2"/>
      <c r="G76" s="2"/>
      <c r="H76" s="3"/>
      <c r="I76" s="2"/>
    </row>
    <row r="77" spans="1:9" ht="15" hidden="1" customHeight="1" x14ac:dyDescent="0.25">
      <c r="A77" s="24"/>
      <c r="B77" s="25"/>
      <c r="C77" s="25"/>
      <c r="D77" s="25"/>
      <c r="E77" s="25"/>
      <c r="F77" s="2"/>
      <c r="G77" s="2"/>
      <c r="H77" s="2"/>
      <c r="I77" s="2"/>
    </row>
    <row r="78" spans="1:9" ht="15" hidden="1" customHeight="1" x14ac:dyDescent="0.25">
      <c r="A78" s="22" t="s">
        <v>28</v>
      </c>
      <c r="B78" s="23"/>
      <c r="C78" s="23"/>
      <c r="D78" s="23"/>
      <c r="E78" s="23"/>
      <c r="F78" s="2"/>
      <c r="G78" s="2"/>
      <c r="H78" s="2"/>
      <c r="I78" s="2"/>
    </row>
    <row r="79" spans="1:9" ht="15" hidden="1" customHeight="1" x14ac:dyDescent="0.25">
      <c r="A79" s="22" t="s">
        <v>29</v>
      </c>
      <c r="B79" s="23"/>
      <c r="C79" s="23"/>
      <c r="D79" s="23"/>
      <c r="E79" s="23"/>
      <c r="F79" s="2"/>
      <c r="G79" s="2"/>
      <c r="H79" s="2"/>
      <c r="I79" s="2"/>
    </row>
    <row r="80" spans="1:9" ht="15" hidden="1" customHeight="1" x14ac:dyDescent="0.25">
      <c r="A80" s="22" t="s">
        <v>30</v>
      </c>
      <c r="B80" s="23"/>
      <c r="C80" s="23"/>
      <c r="D80" s="23"/>
      <c r="E80" s="23"/>
      <c r="F80" s="2"/>
      <c r="G80" s="2"/>
      <c r="H80" s="2"/>
      <c r="I80" s="2"/>
    </row>
    <row r="81" spans="1:9" ht="83.25" customHeight="1" x14ac:dyDescent="0.25">
      <c r="A81" s="22" t="s">
        <v>79</v>
      </c>
      <c r="B81" s="23">
        <f>B82</f>
        <v>0</v>
      </c>
      <c r="C81" s="23">
        <f>C82</f>
        <v>4741699.87</v>
      </c>
      <c r="D81" s="23">
        <f t="shared" ref="D81" si="11">D82</f>
        <v>0</v>
      </c>
      <c r="E81" s="23">
        <v>0</v>
      </c>
      <c r="F81" s="2" t="s">
        <v>80</v>
      </c>
      <c r="G81" s="6">
        <v>1</v>
      </c>
      <c r="H81" s="2">
        <v>0</v>
      </c>
      <c r="I81" s="2">
        <v>0</v>
      </c>
    </row>
    <row r="82" spans="1:9" ht="103.5" customHeight="1" x14ac:dyDescent="0.25">
      <c r="A82" s="22" t="s">
        <v>81</v>
      </c>
      <c r="B82" s="23">
        <v>0</v>
      </c>
      <c r="C82" s="23">
        <f>4740277.78+1422.09</f>
        <v>4741699.87</v>
      </c>
      <c r="D82" s="23">
        <v>0</v>
      </c>
      <c r="E82" s="23">
        <v>0</v>
      </c>
      <c r="F82" s="2"/>
      <c r="G82" s="2"/>
      <c r="H82" s="2"/>
      <c r="I82" s="2"/>
    </row>
    <row r="83" spans="1:9" ht="51" x14ac:dyDescent="0.25">
      <c r="A83" s="20" t="s">
        <v>48</v>
      </c>
      <c r="B83" s="21">
        <f>B84+B91+B96</f>
        <v>15296498.42</v>
      </c>
      <c r="C83" s="21">
        <f>C84+C91+C96</f>
        <v>51113511.300000004</v>
      </c>
      <c r="D83" s="21">
        <f>D84+D91+D96</f>
        <v>51357519.000000007</v>
      </c>
      <c r="E83" s="21">
        <f>E84+E91+E96</f>
        <v>51748281.879999995</v>
      </c>
      <c r="F83" s="2" t="s">
        <v>55</v>
      </c>
      <c r="G83" s="5"/>
      <c r="H83" s="5"/>
      <c r="I83" s="5"/>
    </row>
    <row r="84" spans="1:9" ht="33" customHeight="1" x14ac:dyDescent="0.25">
      <c r="A84" s="24" t="s">
        <v>49</v>
      </c>
      <c r="B84" s="25">
        <f>B86+B87</f>
        <v>14154129.01</v>
      </c>
      <c r="C84" s="25">
        <f t="shared" ref="C84:E84" si="12">SUM(C86:C88)</f>
        <v>12572541.460000001</v>
      </c>
      <c r="D84" s="25">
        <f t="shared" si="12"/>
        <v>14310235.630000001</v>
      </c>
      <c r="E84" s="25">
        <f t="shared" si="12"/>
        <v>14294294.98</v>
      </c>
      <c r="F84" s="2" t="s">
        <v>65</v>
      </c>
      <c r="G84" s="6">
        <v>3</v>
      </c>
      <c r="H84" s="6">
        <v>0</v>
      </c>
      <c r="I84" s="6">
        <v>18</v>
      </c>
    </row>
    <row r="85" spans="1:9" ht="37.5" customHeight="1" x14ac:dyDescent="0.25">
      <c r="A85" s="24"/>
      <c r="B85" s="25"/>
      <c r="C85" s="25"/>
      <c r="D85" s="25"/>
      <c r="E85" s="25"/>
      <c r="F85" s="2" t="s">
        <v>66</v>
      </c>
      <c r="G85" s="6">
        <v>3</v>
      </c>
      <c r="H85" s="6">
        <v>0</v>
      </c>
      <c r="I85" s="6">
        <v>0</v>
      </c>
    </row>
    <row r="86" spans="1:9" ht="51" x14ac:dyDescent="0.25">
      <c r="A86" s="22" t="s">
        <v>50</v>
      </c>
      <c r="B86" s="23">
        <f>11129453.15+1236605.91</f>
        <v>12366059.060000001</v>
      </c>
      <c r="C86" s="23">
        <f>1257254.15+11315287.31</f>
        <v>12572541.460000001</v>
      </c>
      <c r="D86" s="23">
        <f>1431023.56+12879212.07</f>
        <v>14310235.630000001</v>
      </c>
      <c r="E86" s="23">
        <f>12864865.48+1429429.5</f>
        <v>14294294.98</v>
      </c>
      <c r="F86" s="2"/>
      <c r="G86" s="2"/>
      <c r="H86" s="2"/>
      <c r="I86" s="2"/>
    </row>
    <row r="87" spans="1:9" ht="32.25" customHeight="1" x14ac:dyDescent="0.25">
      <c r="A87" s="22" t="s">
        <v>71</v>
      </c>
      <c r="B87" s="23">
        <f>178806.99+1609262.96</f>
        <v>1788069.95</v>
      </c>
      <c r="C87" s="23">
        <v>0</v>
      </c>
      <c r="D87" s="23">
        <v>0</v>
      </c>
      <c r="E87" s="23">
        <v>0</v>
      </c>
      <c r="F87" s="2"/>
      <c r="G87" s="2"/>
      <c r="H87" s="2"/>
      <c r="I87" s="2"/>
    </row>
    <row r="88" spans="1:9" ht="15" hidden="1" customHeight="1" x14ac:dyDescent="0.25">
      <c r="A88" s="22" t="s">
        <v>32</v>
      </c>
      <c r="B88" s="23"/>
      <c r="C88" s="23"/>
      <c r="D88" s="23"/>
      <c r="E88" s="23"/>
      <c r="F88" s="10"/>
      <c r="G88" s="4"/>
      <c r="H88" s="4"/>
      <c r="I88" s="4"/>
    </row>
    <row r="89" spans="1:9" ht="15" hidden="1" customHeight="1" x14ac:dyDescent="0.25">
      <c r="A89" s="22" t="s">
        <v>33</v>
      </c>
      <c r="B89" s="23"/>
      <c r="C89" s="23"/>
      <c r="D89" s="23"/>
      <c r="E89" s="23"/>
      <c r="F89" s="8"/>
      <c r="G89" s="4"/>
      <c r="H89" s="4"/>
      <c r="I89" s="4"/>
    </row>
    <row r="90" spans="1:9" ht="15" hidden="1" customHeight="1" x14ac:dyDescent="0.25">
      <c r="A90" s="22" t="s">
        <v>34</v>
      </c>
      <c r="B90" s="23"/>
      <c r="C90" s="23"/>
      <c r="D90" s="23"/>
      <c r="E90" s="23"/>
      <c r="F90" s="10"/>
      <c r="G90" s="4"/>
      <c r="H90" s="4"/>
      <c r="I90" s="4"/>
    </row>
    <row r="91" spans="1:9" ht="40.5" customHeight="1" x14ac:dyDescent="0.25">
      <c r="A91" s="24" t="s">
        <v>70</v>
      </c>
      <c r="B91" s="25">
        <f t="shared" ref="B91" si="13">B93+B94+B95</f>
        <v>0</v>
      </c>
      <c r="C91" s="25">
        <f>C93+C94+C95</f>
        <v>37470058.210000001</v>
      </c>
      <c r="D91" s="25">
        <f t="shared" ref="D91:E91" si="14">D93+D94+D95</f>
        <v>35971259.380000003</v>
      </c>
      <c r="E91" s="25">
        <f t="shared" si="14"/>
        <v>36369775.789999999</v>
      </c>
      <c r="F91" s="2" t="s">
        <v>65</v>
      </c>
      <c r="G91" s="6">
        <v>3</v>
      </c>
      <c r="H91" s="6">
        <v>0</v>
      </c>
      <c r="I91" s="6">
        <v>18</v>
      </c>
    </row>
    <row r="92" spans="1:9" ht="20.25" customHeight="1" x14ac:dyDescent="0.25">
      <c r="A92" s="24"/>
      <c r="B92" s="25"/>
      <c r="C92" s="25"/>
      <c r="D92" s="25"/>
      <c r="E92" s="25"/>
      <c r="F92" s="2" t="s">
        <v>66</v>
      </c>
      <c r="G92" s="6">
        <v>3</v>
      </c>
      <c r="H92" s="6">
        <v>0</v>
      </c>
      <c r="I92" s="6">
        <v>0</v>
      </c>
    </row>
    <row r="93" spans="1:9" ht="66" customHeight="1" x14ac:dyDescent="0.25">
      <c r="A93" s="22" t="s">
        <v>72</v>
      </c>
      <c r="B93" s="23">
        <v>0</v>
      </c>
      <c r="C93" s="23">
        <v>0</v>
      </c>
      <c r="D93" s="23">
        <v>0</v>
      </c>
      <c r="E93" s="23">
        <v>0</v>
      </c>
      <c r="F93" s="2"/>
      <c r="G93" s="2"/>
      <c r="H93" s="2"/>
      <c r="I93" s="2"/>
    </row>
    <row r="94" spans="1:9" ht="54" customHeight="1" x14ac:dyDescent="0.25">
      <c r="A94" s="22" t="s">
        <v>73</v>
      </c>
      <c r="B94" s="23">
        <v>0</v>
      </c>
      <c r="C94" s="23">
        <f>1348922.1+32374130.29+3747005.82</f>
        <v>37470058.210000001</v>
      </c>
      <c r="D94" s="23">
        <f>3597125.94+1294965.34+31079168.1</f>
        <v>35971259.380000003</v>
      </c>
      <c r="E94" s="23">
        <f>32732798.21+3636977.58</f>
        <v>36369775.789999999</v>
      </c>
      <c r="F94" s="2"/>
      <c r="G94" s="2"/>
      <c r="H94" s="2"/>
      <c r="I94" s="2"/>
    </row>
    <row r="95" spans="1:9" ht="72.75" hidden="1" customHeight="1" x14ac:dyDescent="0.25">
      <c r="A95" s="22" t="s">
        <v>74</v>
      </c>
      <c r="B95" s="23"/>
      <c r="C95" s="23"/>
      <c r="D95" s="23"/>
      <c r="E95" s="23"/>
      <c r="F95" s="2"/>
      <c r="G95" s="2"/>
      <c r="H95" s="2"/>
      <c r="I95" s="2"/>
    </row>
    <row r="96" spans="1:9" ht="51" x14ac:dyDescent="0.25">
      <c r="A96" s="22" t="s">
        <v>68</v>
      </c>
      <c r="B96" s="23">
        <f>B97</f>
        <v>1142369.4099999999</v>
      </c>
      <c r="C96" s="23">
        <f>C97</f>
        <v>1070911.6299999999</v>
      </c>
      <c r="D96" s="23">
        <f t="shared" ref="D96:E96" si="15">D97</f>
        <v>1076023.99</v>
      </c>
      <c r="E96" s="23">
        <f t="shared" si="15"/>
        <v>1084211.1100000001</v>
      </c>
      <c r="F96" s="2" t="s">
        <v>67</v>
      </c>
      <c r="G96" s="6">
        <v>6</v>
      </c>
      <c r="H96" s="6">
        <v>0</v>
      </c>
      <c r="I96" s="6">
        <v>0</v>
      </c>
    </row>
    <row r="97" spans="1:9" ht="63.75" x14ac:dyDescent="0.25">
      <c r="A97" s="22" t="s">
        <v>69</v>
      </c>
      <c r="B97" s="23">
        <v>1142369.4099999999</v>
      </c>
      <c r="C97" s="23">
        <v>1070911.6299999999</v>
      </c>
      <c r="D97" s="23">
        <v>1076023.99</v>
      </c>
      <c r="E97" s="23">
        <v>1084211.1100000001</v>
      </c>
      <c r="F97" s="2"/>
      <c r="G97" s="2"/>
      <c r="H97" s="2"/>
      <c r="I97" s="2"/>
    </row>
    <row r="98" spans="1:9" x14ac:dyDescent="0.25">
      <c r="A98" s="41" t="s">
        <v>6</v>
      </c>
      <c r="B98" s="42"/>
      <c r="C98" s="42"/>
      <c r="D98" s="42"/>
      <c r="E98" s="42"/>
      <c r="F98" s="41"/>
      <c r="G98" s="41"/>
      <c r="H98" s="41"/>
      <c r="I98" s="43"/>
    </row>
    <row r="99" spans="1:9" x14ac:dyDescent="0.25">
      <c r="A99" s="41" t="s">
        <v>7</v>
      </c>
      <c r="B99" s="44">
        <v>14796763.310000001</v>
      </c>
      <c r="C99" s="42">
        <v>18654324.800000001</v>
      </c>
      <c r="D99" s="42">
        <v>18786338.469999999</v>
      </c>
      <c r="E99" s="45">
        <f>4382164.98+1429429.5+1084211.11+3636977.58+8300000</f>
        <v>18832783.170000002</v>
      </c>
      <c r="F99" s="41"/>
      <c r="G99" s="41"/>
      <c r="H99" s="41"/>
      <c r="I99" s="43"/>
    </row>
    <row r="100" spans="1:9" x14ac:dyDescent="0.25">
      <c r="A100" s="41" t="s">
        <v>8</v>
      </c>
      <c r="B100" s="44">
        <v>15608821.109999999</v>
      </c>
      <c r="C100" s="42">
        <v>46950244.409999996</v>
      </c>
      <c r="D100" s="42">
        <v>51604995.409999996</v>
      </c>
      <c r="E100" s="45">
        <v>14174177.41</v>
      </c>
      <c r="F100" s="41"/>
      <c r="G100" s="41"/>
      <c r="H100" s="41"/>
      <c r="I100" s="43"/>
    </row>
    <row r="101" spans="1:9" x14ac:dyDescent="0.25">
      <c r="A101" s="41" t="s">
        <v>9</v>
      </c>
      <c r="B101" s="44">
        <v>9608628</v>
      </c>
      <c r="C101" s="42">
        <f>44809576.29-22.22</f>
        <v>44809554.07</v>
      </c>
      <c r="D101" s="42">
        <v>38216418.100000001</v>
      </c>
      <c r="E101" s="45">
        <v>31423486.280000001</v>
      </c>
      <c r="F101" s="41"/>
      <c r="G101" s="41"/>
      <c r="H101" s="41"/>
      <c r="I101" s="43"/>
    </row>
    <row r="102" spans="1:9" hidden="1" x14ac:dyDescent="0.25">
      <c r="A102" s="46"/>
      <c r="B102" s="47"/>
      <c r="C102" s="47">
        <f>C101+C100+C99</f>
        <v>110414123.27999999</v>
      </c>
      <c r="D102" s="47">
        <f>D99+D100+D101</f>
        <v>108607751.97999999</v>
      </c>
      <c r="E102" s="47">
        <f>E101+E100+E99</f>
        <v>64430446.859999999</v>
      </c>
      <c r="F102" s="46"/>
      <c r="G102" s="46"/>
      <c r="H102" s="46"/>
      <c r="I102" s="46"/>
    </row>
    <row r="103" spans="1:9" hidden="1" x14ac:dyDescent="0.25">
      <c r="A103" s="46"/>
      <c r="B103" s="47"/>
      <c r="C103" s="47">
        <f>C9-C102</f>
        <v>0</v>
      </c>
      <c r="D103" s="47"/>
      <c r="E103" s="47">
        <f>E102-E9</f>
        <v>0</v>
      </c>
      <c r="F103" s="46"/>
      <c r="G103" s="46"/>
      <c r="H103" s="46"/>
      <c r="I103" s="46"/>
    </row>
    <row r="104" spans="1:9" x14ac:dyDescent="0.25">
      <c r="A104" s="46"/>
      <c r="B104" s="47"/>
      <c r="C104" s="46"/>
      <c r="D104" s="46"/>
      <c r="E104" s="46"/>
      <c r="F104" s="46"/>
      <c r="G104" s="46"/>
      <c r="H104" s="46"/>
      <c r="I104" s="46"/>
    </row>
    <row r="105" spans="1:9" x14ac:dyDescent="0.25">
      <c r="A105" s="46"/>
      <c r="B105" s="46"/>
      <c r="C105" s="46"/>
      <c r="D105" s="46"/>
      <c r="E105" s="46"/>
      <c r="F105" s="46"/>
      <c r="G105" s="46"/>
      <c r="H105" s="46"/>
      <c r="I105" s="46"/>
    </row>
    <row r="106" spans="1:9" x14ac:dyDescent="0.25">
      <c r="A106" s="46"/>
      <c r="B106" s="46"/>
      <c r="C106" s="46"/>
      <c r="D106" s="46"/>
      <c r="E106" s="46"/>
      <c r="F106" s="46"/>
      <c r="G106" s="46"/>
      <c r="H106" s="46"/>
      <c r="I106" s="46"/>
    </row>
    <row r="107" spans="1:9" x14ac:dyDescent="0.25">
      <c r="A107" s="46"/>
      <c r="B107" s="46"/>
      <c r="C107" s="46"/>
      <c r="D107" s="46"/>
      <c r="E107" s="46"/>
      <c r="F107" s="46"/>
      <c r="G107" s="46"/>
      <c r="H107" s="46"/>
      <c r="I107" s="46"/>
    </row>
    <row r="108" spans="1:9" x14ac:dyDescent="0.25">
      <c r="A108" s="46"/>
      <c r="B108" s="46"/>
      <c r="C108" s="46"/>
      <c r="D108" s="46"/>
      <c r="E108" s="46"/>
      <c r="F108" s="46"/>
      <c r="G108" s="46"/>
      <c r="H108" s="46"/>
      <c r="I108" s="46"/>
    </row>
    <row r="109" spans="1:9" x14ac:dyDescent="0.25">
      <c r="A109" s="9"/>
      <c r="B109" s="9"/>
      <c r="C109" s="9"/>
      <c r="D109" s="9"/>
      <c r="E109" s="9"/>
      <c r="F109" s="9"/>
      <c r="G109" s="9"/>
      <c r="H109" s="9"/>
      <c r="I109" s="9"/>
    </row>
  </sheetData>
  <mergeCells count="74">
    <mergeCell ref="A27:A28"/>
    <mergeCell ref="B27:B28"/>
    <mergeCell ref="C27:C28"/>
    <mergeCell ref="D27:D28"/>
    <mergeCell ref="E27:E28"/>
    <mergeCell ref="F64:F67"/>
    <mergeCell ref="G64:G67"/>
    <mergeCell ref="H64:H67"/>
    <mergeCell ref="I64:I67"/>
    <mergeCell ref="A61:A63"/>
    <mergeCell ref="B61:B63"/>
    <mergeCell ref="C61:C63"/>
    <mergeCell ref="D61:D63"/>
    <mergeCell ref="E61:E63"/>
    <mergeCell ref="A64:A67"/>
    <mergeCell ref="B64:B67"/>
    <mergeCell ref="C64:C67"/>
    <mergeCell ref="D64:D67"/>
    <mergeCell ref="E64:E67"/>
    <mergeCell ref="A74:A77"/>
    <mergeCell ref="B74:B77"/>
    <mergeCell ref="C74:C77"/>
    <mergeCell ref="D74:D77"/>
    <mergeCell ref="E74:E77"/>
    <mergeCell ref="A41:A42"/>
    <mergeCell ref="B41:B42"/>
    <mergeCell ref="C41:C42"/>
    <mergeCell ref="D41:D42"/>
    <mergeCell ref="E41:E42"/>
    <mergeCell ref="A53:A56"/>
    <mergeCell ref="B53:B56"/>
    <mergeCell ref="C53:C56"/>
    <mergeCell ref="D53:D56"/>
    <mergeCell ref="E53:E56"/>
    <mergeCell ref="A19:A20"/>
    <mergeCell ref="B19:B20"/>
    <mergeCell ref="C19:C20"/>
    <mergeCell ref="D19:D20"/>
    <mergeCell ref="E19:E20"/>
    <mergeCell ref="A3:I3"/>
    <mergeCell ref="A4:I4"/>
    <mergeCell ref="A6:A7"/>
    <mergeCell ref="B6:E6"/>
    <mergeCell ref="F6:I6"/>
    <mergeCell ref="A46:A49"/>
    <mergeCell ref="B46:B49"/>
    <mergeCell ref="C46:C49"/>
    <mergeCell ref="D46:D49"/>
    <mergeCell ref="E46:E49"/>
    <mergeCell ref="A9:A15"/>
    <mergeCell ref="B9:B15"/>
    <mergeCell ref="C9:C15"/>
    <mergeCell ref="D9:D15"/>
    <mergeCell ref="E9:E15"/>
    <mergeCell ref="A84:A85"/>
    <mergeCell ref="B84:B85"/>
    <mergeCell ref="C84:C85"/>
    <mergeCell ref="D84:D85"/>
    <mergeCell ref="E84:E85"/>
    <mergeCell ref="A91:A92"/>
    <mergeCell ref="B91:B92"/>
    <mergeCell ref="C91:C92"/>
    <mergeCell ref="D91:D92"/>
    <mergeCell ref="E91:E92"/>
    <mergeCell ref="A29:A30"/>
    <mergeCell ref="B29:B30"/>
    <mergeCell ref="C29:C30"/>
    <mergeCell ref="D29:D30"/>
    <mergeCell ref="E29:E30"/>
    <mergeCell ref="A35:A36"/>
    <mergeCell ref="B35:B36"/>
    <mergeCell ref="C35:C36"/>
    <mergeCell ref="D35:D36"/>
    <mergeCell ref="E35:E36"/>
  </mergeCells>
  <pageMargins left="0.78740157480314965" right="0.78740157480314965" top="1.1811023622047245" bottom="0.39370078740157483" header="0.31496062992125984" footer="0.35433070866141736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Лист1!_Hlk177981155</vt:lpstr>
      <vt:lpstr>Лист1!_Hlk191643810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2025-11-01T04:04:11Z</dcterms:modified>
</cp:coreProperties>
</file>